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-60" windowWidth="9780" windowHeight="8175"/>
  </bookViews>
  <sheets>
    <sheet name="RUBRADO" sheetId="5" r:id="rId1"/>
  </sheets>
  <calcPr calcId="125725"/>
</workbook>
</file>

<file path=xl/calcChain.xml><?xml version="1.0" encoding="utf-8"?>
<calcChain xmlns="http://schemas.openxmlformats.org/spreadsheetml/2006/main">
  <c r="G49" i="5"/>
  <c r="G77"/>
  <c r="G76"/>
  <c r="G75"/>
  <c r="G74"/>
  <c r="G73"/>
  <c r="H71" s="1"/>
  <c r="G63"/>
  <c r="G62"/>
  <c r="G61"/>
  <c r="G60"/>
  <c r="G59"/>
  <c r="G58"/>
  <c r="G57"/>
  <c r="G56"/>
  <c r="G55"/>
  <c r="G54"/>
  <c r="G45"/>
  <c r="G44"/>
  <c r="G43"/>
  <c r="G42"/>
  <c r="G41"/>
  <c r="G40"/>
  <c r="G39"/>
  <c r="G34"/>
  <c r="G33"/>
  <c r="G31"/>
  <c r="G27"/>
  <c r="J83" l="1"/>
  <c r="H83"/>
  <c r="G32" l="1"/>
  <c r="G69" l="1"/>
  <c r="G68"/>
  <c r="G38" l="1"/>
  <c r="G53" l="1"/>
  <c r="G20"/>
  <c r="G26" l="1"/>
  <c r="G25"/>
  <c r="G67" l="1"/>
  <c r="H47" l="1"/>
  <c r="G24"/>
  <c r="G85" l="1"/>
  <c r="G81"/>
  <c r="H79" l="1"/>
  <c r="H36" l="1"/>
  <c r="G19" l="1"/>
  <c r="H17" l="1"/>
  <c r="H51" l="1"/>
  <c r="H29"/>
  <c r="H22" l="1"/>
  <c r="H65"/>
  <c r="H89" l="1"/>
  <c r="I49" s="1"/>
  <c r="J47" s="1"/>
  <c r="I81" l="1"/>
  <c r="J79" s="1"/>
  <c r="I67"/>
  <c r="J65" s="1"/>
  <c r="I24"/>
  <c r="J22" s="1"/>
  <c r="I32"/>
  <c r="I33"/>
  <c r="I40"/>
  <c r="I56"/>
  <c r="I54"/>
  <c r="I61"/>
  <c r="I73"/>
  <c r="J71" s="1"/>
  <c r="I38"/>
  <c r="J36" s="1"/>
  <c r="I85"/>
  <c r="I53"/>
  <c r="J51" s="1"/>
  <c r="I27"/>
  <c r="I39"/>
  <c r="I45"/>
  <c r="I62"/>
  <c r="I55"/>
  <c r="I63"/>
  <c r="I75"/>
  <c r="I20"/>
  <c r="I69"/>
  <c r="I34"/>
  <c r="I44"/>
  <c r="I43"/>
  <c r="I58"/>
  <c r="I57"/>
  <c r="I76"/>
  <c r="I77"/>
  <c r="I26"/>
  <c r="I25"/>
  <c r="I19"/>
  <c r="J17" s="1"/>
  <c r="J89" s="1"/>
  <c r="I68"/>
  <c r="I31"/>
  <c r="J29" s="1"/>
  <c r="I42"/>
  <c r="I41"/>
  <c r="I60"/>
  <c r="I59"/>
  <c r="I74"/>
</calcChain>
</file>

<file path=xl/sharedStrings.xml><?xml version="1.0" encoding="utf-8"?>
<sst xmlns="http://schemas.openxmlformats.org/spreadsheetml/2006/main" count="145" uniqueCount="106">
  <si>
    <t>1.1</t>
  </si>
  <si>
    <t>1.2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</si>
  <si>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</si>
  <si>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</si>
  <si>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</si>
  <si>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</si>
  <si>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</si>
  <si>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</si>
  <si>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</si>
  <si>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</si>
  <si>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</si>
  <si>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</si>
  <si>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</si>
  <si>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</si>
  <si>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</si>
  <si>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</si>
  <si>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</si>
  <si>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</si>
  <si>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4.2</t>
  </si>
  <si>
    <t>4.3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</si>
  <si>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</si>
  <si>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</si>
  <si>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</si>
  <si>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</si>
  <si>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ML</t>
  </si>
  <si>
    <t>7.2</t>
  </si>
  <si>
    <t>7.3</t>
  </si>
  <si>
    <t>8.1</t>
  </si>
  <si>
    <t>9.1</t>
  </si>
  <si>
    <t>10.1</t>
  </si>
  <si>
    <t>2.2</t>
  </si>
  <si>
    <t>2.4</t>
  </si>
  <si>
    <t>2.5</t>
  </si>
  <si>
    <t>4.4</t>
  </si>
  <si>
    <t>4.5</t>
  </si>
  <si>
    <t>8.2</t>
  </si>
  <si>
    <t>4.6</t>
  </si>
  <si>
    <t>4.7</t>
  </si>
  <si>
    <t>4.8</t>
  </si>
  <si>
    <t>FORMULARIO 4: RUBRADO</t>
  </si>
  <si>
    <t>3.2</t>
  </si>
  <si>
    <t>6.5</t>
  </si>
  <si>
    <t>3.3</t>
  </si>
  <si>
    <t>3.4</t>
  </si>
  <si>
    <t>IMPLANTACION DE OBRA</t>
  </si>
  <si>
    <t>LLAMADO Nº 43/2018</t>
  </si>
  <si>
    <t>OBRA: Escuela 43 Young, Río Negro</t>
  </si>
  <si>
    <t>Provisorio de UTE.</t>
  </si>
  <si>
    <t>Consumo de UTE.</t>
  </si>
  <si>
    <t>Gabinete de medidores ICP.</t>
  </si>
  <si>
    <t>Suminsitro y montaje de elementos para renovación de tablero general TG.</t>
  </si>
  <si>
    <t>Suministro y montaje de tablero TA.</t>
  </si>
  <si>
    <t>Suministro y montaje de tablero TBI</t>
  </si>
  <si>
    <t>TABLEROS</t>
  </si>
  <si>
    <t>CANALIZACIÓN P/POTENCIA, ILUMINACION, COMUNICACIONES Y SEGUIRIDAD,</t>
  </si>
  <si>
    <t>Suministro y montaje de ductos metalicos (discriminar por medida)</t>
  </si>
  <si>
    <t>Suministro y montaje de caños de hierro (discriminar por medida)</t>
  </si>
  <si>
    <t>Suministro y montaje de cañerías de PVC (discriminar por medida)</t>
  </si>
  <si>
    <t>Suministro y ejecución de cámaras de 40x40x70cm</t>
  </si>
  <si>
    <t>CAJAS, TOMAS CORRIENTES, LLAVES, PLAQUETAS Y REGISTROS.</t>
  </si>
  <si>
    <t>Suministro y montaje de plaquetas.</t>
  </si>
  <si>
    <t>Suministro y montaje de módulo tipo tres en línea.</t>
  </si>
  <si>
    <t>Suministro y montaje de módulo tomacorriente tipo Shuko con tierra lateral y central.</t>
  </si>
  <si>
    <t>Suministro y montaje de módulo de corte unipolar.</t>
  </si>
  <si>
    <t xml:space="preserve">Suministro y montaje de módulo de corte bipolar. </t>
  </si>
  <si>
    <t>Suministro y montaje de cajas de llave.</t>
  </si>
  <si>
    <t>Suministro y montaje de cajas de brazo.</t>
  </si>
  <si>
    <t>Suministro y montaje de registros (discriminar por tipo).</t>
  </si>
  <si>
    <t>CONDUCTORES.</t>
  </si>
  <si>
    <t>Suministro y enhebrado de conductores (discriminar por sección)</t>
  </si>
  <si>
    <t>ILUMINACION.</t>
  </si>
  <si>
    <t>Suministro y montaje de luminarias (discriminar por cada tipo).</t>
  </si>
  <si>
    <t>L1. Según planilla.</t>
  </si>
  <si>
    <t>L2. Según planilla.</t>
  </si>
  <si>
    <t>L3. Según planilla.</t>
  </si>
  <si>
    <t>L4. Según planilla.</t>
  </si>
  <si>
    <t>L5. Según planilla.</t>
  </si>
  <si>
    <t>L6. Según planilla.</t>
  </si>
  <si>
    <t>L7. Según planilla.</t>
  </si>
  <si>
    <t>L8. Según planilla.</t>
  </si>
  <si>
    <t>Suministro y montaje de columna de hormigón.</t>
  </si>
  <si>
    <t>Suministro y montaje de fotocélulas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</si>
  <si>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</si>
  <si>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</si>
  <si>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</si>
  <si>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</si>
  <si>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</si>
  <si>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</si>
  <si>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</si>
  <si>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</si>
  <si>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SISTEMA DE TIERRA Y PROTECCIÓN ATMOSFÉRICA.</t>
  </si>
  <si>
    <t>Sistema de puesta a tierra</t>
  </si>
  <si>
    <t>Suministro, montaje de sistema de protección atmosférica.</t>
  </si>
  <si>
    <t>CABLEADO DE DATOS Y TELEFONIA.</t>
  </si>
  <si>
    <t>Suministro y cableado de datos.</t>
  </si>
  <si>
    <t>Suministro y tendido de conductores de telefonía.</t>
  </si>
  <si>
    <t>Suministro montaje y conexionado de bornera KRONE</t>
  </si>
  <si>
    <t>Suministro y montaje de repisa de metal para equipos de datos.</t>
  </si>
  <si>
    <t>Suministro montaje y conexionado de plaquetas con conectores RJ11.</t>
  </si>
  <si>
    <t>8.3</t>
  </si>
  <si>
    <t>8.4</t>
  </si>
  <si>
    <t>8.5</t>
  </si>
  <si>
    <t>TRABAJOS DE ALBAÑILERÍA.</t>
  </si>
  <si>
    <t>Trabajos de albañilería.</t>
  </si>
  <si>
    <t>INSTALACIÓN EXISTENTE.</t>
  </si>
  <si>
    <t>Desmontaje de instalaciones existentes</t>
  </si>
</sst>
</file>

<file path=xl/styles.xml><?xml version="1.0" encoding="utf-8"?>
<styleSheet xmlns="http://schemas.openxmlformats.org/spreadsheetml/2006/main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97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20" fillId="0" borderId="0" xfId="0" applyFont="1" applyFill="1" applyBorder="1" applyAlignment="1" applyProtection="1">
      <alignment horizontal="left" wrapText="1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6" applyFill="1" applyBorder="1" applyAlignment="1">
      <alignment horizontal="center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</cellXfs>
  <cellStyles count="7">
    <cellStyle name="Diseño" xfId="2"/>
    <cellStyle name="Excel Built-in Normal" xfId="5"/>
    <cellStyle name="Excel Built-in Normal 1" xfId="4"/>
    <cellStyle name="Excel Built-in Normal 2" xfId="3"/>
    <cellStyle name="Normal" xfId="0" builtinId="0"/>
    <cellStyle name="Normal 2 2" xfId="6"/>
    <cellStyle name="Porcentual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12"/>
  <sheetViews>
    <sheetView tabSelected="1" zoomScale="55" zoomScaleNormal="55" workbookViewId="0">
      <selection activeCell="A5" sqref="A5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7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8" t="s">
        <v>39</v>
      </c>
      <c r="B3" s="66" t="s">
        <v>20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8"/>
      <c r="B4" s="66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7" t="s">
        <v>45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69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7" t="s">
        <v>21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7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7" t="s">
        <v>22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7"/>
      <c r="B10" s="9"/>
      <c r="C10" s="10"/>
      <c r="D10" s="11"/>
      <c r="E10" s="11"/>
      <c r="F10" s="11"/>
      <c r="G10" s="11"/>
      <c r="H10" s="83" t="s">
        <v>14</v>
      </c>
      <c r="I10" s="84"/>
      <c r="J10" s="85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86" t="s">
        <v>14</v>
      </c>
      <c r="I12" s="87"/>
      <c r="J12" s="88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90" t="s">
        <v>46</v>
      </c>
      <c r="B14" s="91"/>
      <c r="C14" s="91"/>
      <c r="D14" s="18" t="s">
        <v>8</v>
      </c>
      <c r="E14" s="18" t="s">
        <v>9</v>
      </c>
      <c r="F14" s="18" t="s">
        <v>11</v>
      </c>
      <c r="G14" s="18" t="s">
        <v>12</v>
      </c>
      <c r="H14" s="19" t="s">
        <v>10</v>
      </c>
      <c r="I14" s="93" t="s">
        <v>13</v>
      </c>
      <c r="J14" s="94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44</v>
      </c>
      <c r="C17" s="28"/>
      <c r="D17" s="24"/>
      <c r="E17" s="25"/>
      <c r="F17" s="25"/>
      <c r="G17" s="25"/>
      <c r="H17" s="26">
        <f>SUM(G19:G21)</f>
        <v>0</v>
      </c>
      <c r="I17" s="47"/>
      <c r="J17" s="42" t="e">
        <f>SUM(I19:I21)</f>
        <v>#NAME?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81" t="s">
        <v>47</v>
      </c>
      <c r="C19" s="30"/>
      <c r="D19" s="11">
        <v>0</v>
      </c>
      <c r="E19" s="27" t="s">
        <v>15</v>
      </c>
      <c r="F19" s="63"/>
      <c r="G19" s="45">
        <f t="shared" ref="G19" si="0">+D19*F19</f>
        <v>0</v>
      </c>
      <c r="H19" s="6"/>
      <c r="I19" s="62" t="e">
        <f>+G19/$H$89</f>
        <v>#NAME?</v>
      </c>
      <c r="K19" s="50"/>
    </row>
    <row r="20" spans="1:23" ht="20.25">
      <c r="A20" s="46" t="s">
        <v>1</v>
      </c>
      <c r="B20" s="81" t="s">
        <v>48</v>
      </c>
      <c r="C20" s="30"/>
      <c r="D20" s="11">
        <v>0</v>
      </c>
      <c r="E20" s="27" t="s">
        <v>15</v>
      </c>
      <c r="F20" s="63"/>
      <c r="G20" s="45">
        <f t="shared" ref="G20" si="1">+D20*F20</f>
        <v>0</v>
      </c>
      <c r="H20" s="6"/>
      <c r="I20" s="62" t="e">
        <f>+G20/$H$89</f>
        <v>#NAME?</v>
      </c>
      <c r="K20" s="50"/>
    </row>
    <row r="21" spans="1:23" s="2" customFormat="1" ht="15.75" thickBot="1">
      <c r="A21" s="20"/>
      <c r="B21" s="92"/>
      <c r="C21" s="92"/>
      <c r="D21" s="39"/>
      <c r="E21" s="39"/>
      <c r="F21" s="39"/>
      <c r="G21" s="39"/>
      <c r="H21" s="40"/>
      <c r="I21" s="40"/>
      <c r="J21" s="52"/>
      <c r="K21" s="49"/>
    </row>
    <row r="22" spans="1:23" ht="21" thickBot="1">
      <c r="A22" s="70" t="s">
        <v>2</v>
      </c>
      <c r="B22" s="77" t="s">
        <v>53</v>
      </c>
      <c r="C22" s="71"/>
      <c r="D22" s="24"/>
      <c r="E22" s="25"/>
      <c r="F22" s="25"/>
      <c r="G22" s="25"/>
      <c r="H22" s="26">
        <f>SUM(G24:G28)</f>
        <v>0</v>
      </c>
      <c r="I22" s="47"/>
      <c r="J22" s="42" t="e">
        <f>SUM(I24:I28)</f>
        <v>#NAME?</v>
      </c>
    </row>
    <row r="23" spans="1:23" ht="15.75">
      <c r="A23" s="78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</row>
    <row r="24" spans="1:23" ht="20.25">
      <c r="A24" s="72" t="s">
        <v>3</v>
      </c>
      <c r="B24" s="81" t="s">
        <v>49</v>
      </c>
      <c r="C24" s="30"/>
      <c r="D24" s="11">
        <v>0</v>
      </c>
      <c r="E24" s="27" t="s">
        <v>16</v>
      </c>
      <c r="F24" s="63"/>
      <c r="G24" s="45">
        <f t="shared" ref="G24" si="2">+D24*F24</f>
        <v>0</v>
      </c>
      <c r="H24" s="6"/>
      <c r="I24" s="62" t="e">
        <f>+G24/$H$89</f>
        <v>#NAME?</v>
      </c>
      <c r="K24" s="50"/>
    </row>
    <row r="25" spans="1:23" ht="31.5">
      <c r="A25" s="72" t="s">
        <v>30</v>
      </c>
      <c r="B25" s="81" t="s">
        <v>50</v>
      </c>
      <c r="C25" s="30"/>
      <c r="D25" s="11">
        <v>0</v>
      </c>
      <c r="E25" s="27" t="s">
        <v>16</v>
      </c>
      <c r="F25" s="63"/>
      <c r="G25" s="45">
        <f t="shared" ref="G25:G26" si="3">+D25*F25</f>
        <v>0</v>
      </c>
      <c r="H25" s="6"/>
      <c r="I25" s="62" t="e">
        <f>+G25/$H$89</f>
        <v>#NAME?</v>
      </c>
      <c r="K25" s="50"/>
    </row>
    <row r="26" spans="1:23" ht="20.25">
      <c r="A26" s="72" t="s">
        <v>31</v>
      </c>
      <c r="B26" s="81" t="s">
        <v>51</v>
      </c>
      <c r="C26" s="30"/>
      <c r="D26" s="11">
        <v>0</v>
      </c>
      <c r="E26" s="27" t="s">
        <v>16</v>
      </c>
      <c r="F26" s="63"/>
      <c r="G26" s="45">
        <f t="shared" si="3"/>
        <v>0</v>
      </c>
      <c r="H26" s="6"/>
      <c r="I26" s="62" t="e">
        <f>+G26/$H$89</f>
        <v>#NAME?</v>
      </c>
      <c r="K26" s="50"/>
    </row>
    <row r="27" spans="1:23" ht="20.25">
      <c r="A27" s="72" t="s">
        <v>32</v>
      </c>
      <c r="B27" s="81" t="s">
        <v>52</v>
      </c>
      <c r="C27" s="30"/>
      <c r="D27" s="11">
        <v>0</v>
      </c>
      <c r="E27" s="27" t="s">
        <v>16</v>
      </c>
      <c r="F27" s="63"/>
      <c r="G27" s="45">
        <f t="shared" ref="G27" si="4">+D27*F27</f>
        <v>0</v>
      </c>
      <c r="H27" s="6"/>
      <c r="I27" s="62" t="e">
        <f>+G27/$H$89</f>
        <v>#NAME?</v>
      </c>
      <c r="K27" s="50"/>
    </row>
    <row r="28" spans="1:23" ht="15.75" thickBot="1">
      <c r="A28" s="31"/>
      <c r="B28" s="89"/>
      <c r="C28" s="89"/>
      <c r="D28" s="39"/>
      <c r="E28" s="39"/>
      <c r="F28" s="39"/>
      <c r="G28" s="39"/>
      <c r="H28" s="40"/>
      <c r="I28" s="40"/>
      <c r="J28" s="52"/>
      <c r="K28" s="49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3" ht="32.25" thickBot="1">
      <c r="A29" s="32">
        <v>3</v>
      </c>
      <c r="B29" s="77" t="s">
        <v>54</v>
      </c>
      <c r="C29" s="34"/>
      <c r="D29" s="24"/>
      <c r="E29" s="25"/>
      <c r="F29" s="25"/>
      <c r="G29" s="25"/>
      <c r="H29" s="26">
        <f>SUM(G31:G35)</f>
        <v>0</v>
      </c>
      <c r="I29" s="47"/>
      <c r="J29" s="42" t="e">
        <f>SUM(I31:I35)</f>
        <v>#NAME?</v>
      </c>
    </row>
    <row r="30" spans="1:23" ht="15.75">
      <c r="A30" s="78"/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</row>
    <row r="31" spans="1:23" ht="31.5">
      <c r="A31" s="46" t="s">
        <v>23</v>
      </c>
      <c r="B31" s="81" t="s">
        <v>55</v>
      </c>
      <c r="C31" s="30"/>
      <c r="D31" s="11">
        <v>0</v>
      </c>
      <c r="E31" s="27" t="s">
        <v>24</v>
      </c>
      <c r="F31" s="63"/>
      <c r="G31" s="45">
        <f t="shared" ref="G31" si="5">+D31*F31</f>
        <v>0</v>
      </c>
      <c r="H31" s="6"/>
      <c r="I31" s="62" t="e">
        <f t="shared" ref="I31" si="6">+G31/$H$89</f>
        <v>#NAME?</v>
      </c>
      <c r="K31" s="50"/>
    </row>
    <row r="32" spans="1:23" ht="31.5">
      <c r="A32" s="46" t="s">
        <v>40</v>
      </c>
      <c r="B32" s="81" t="s">
        <v>56</v>
      </c>
      <c r="C32" s="30"/>
      <c r="D32" s="11">
        <v>0</v>
      </c>
      <c r="E32" s="27" t="s">
        <v>24</v>
      </c>
      <c r="F32" s="63"/>
      <c r="G32" s="45">
        <f t="shared" ref="G32" si="7">+D32*F32</f>
        <v>0</v>
      </c>
      <c r="H32" s="6"/>
      <c r="I32" s="62" t="e">
        <f>+G32/$H$89</f>
        <v>#NAME?</v>
      </c>
      <c r="K32" s="50"/>
    </row>
    <row r="33" spans="1:23" ht="31.5">
      <c r="A33" s="46" t="s">
        <v>42</v>
      </c>
      <c r="B33" s="81" t="s">
        <v>57</v>
      </c>
      <c r="C33" s="30"/>
      <c r="D33" s="11">
        <v>0</v>
      </c>
      <c r="E33" s="27" t="s">
        <v>16</v>
      </c>
      <c r="F33" s="63"/>
      <c r="G33" s="45">
        <f t="shared" ref="G33:G34" si="8">+D33*F33</f>
        <v>0</v>
      </c>
      <c r="H33" s="6"/>
      <c r="I33" s="62" t="e">
        <f t="shared" ref="I33:I34" si="9">+G33/$H$89</f>
        <v>#NAME?</v>
      </c>
      <c r="K33" s="50"/>
    </row>
    <row r="34" spans="1:23" ht="20.25">
      <c r="A34" s="46" t="s">
        <v>43</v>
      </c>
      <c r="B34" s="81" t="s">
        <v>58</v>
      </c>
      <c r="C34" s="30"/>
      <c r="D34" s="11"/>
      <c r="E34" s="27" t="s">
        <v>16</v>
      </c>
      <c r="F34" s="63"/>
      <c r="G34" s="45">
        <f t="shared" si="8"/>
        <v>0</v>
      </c>
      <c r="H34" s="6"/>
      <c r="I34" s="62" t="e">
        <f t="shared" si="9"/>
        <v>#NAME?</v>
      </c>
      <c r="K34" s="50"/>
    </row>
    <row r="35" spans="1:23" ht="21" thickBot="1">
      <c r="A35" s="46"/>
      <c r="B35" s="44"/>
      <c r="C35" s="30"/>
      <c r="D35" s="11"/>
      <c r="E35" s="27"/>
      <c r="F35" s="63"/>
      <c r="G35" s="39"/>
      <c r="H35" s="40"/>
      <c r="I35" s="65"/>
      <c r="K35" s="50"/>
    </row>
    <row r="36" spans="1:23" ht="32.25" thickBot="1">
      <c r="A36" s="70">
        <v>4</v>
      </c>
      <c r="B36" s="33" t="s">
        <v>59</v>
      </c>
      <c r="C36" s="71"/>
      <c r="D36" s="24"/>
      <c r="E36" s="25"/>
      <c r="F36" s="25"/>
      <c r="G36" s="25"/>
      <c r="H36" s="26">
        <f>SUM(G38:G46)</f>
        <v>0</v>
      </c>
      <c r="I36" s="47"/>
      <c r="J36" s="42" t="e">
        <f>SUM(I38:I46)</f>
        <v>#NAME?</v>
      </c>
    </row>
    <row r="37" spans="1:23">
      <c r="A37" s="35"/>
      <c r="B37" s="29"/>
      <c r="C37" s="36"/>
      <c r="D37" s="5"/>
      <c r="E37" s="5"/>
      <c r="F37" s="5"/>
      <c r="G37" s="5"/>
      <c r="H37" s="6"/>
      <c r="I37" s="6"/>
      <c r="J37" s="53"/>
      <c r="K37" s="50"/>
    </row>
    <row r="38" spans="1:23" ht="15.75">
      <c r="A38" s="43" t="s">
        <v>4</v>
      </c>
      <c r="B38" s="80" t="s">
        <v>60</v>
      </c>
      <c r="C38" s="30"/>
      <c r="D38" s="11">
        <v>0</v>
      </c>
      <c r="E38" s="27" t="s">
        <v>15</v>
      </c>
      <c r="F38" s="11"/>
      <c r="G38" s="45">
        <f t="shared" ref="G38" si="10">+D38*F38</f>
        <v>0</v>
      </c>
      <c r="H38" s="6"/>
      <c r="I38" s="62" t="e">
        <f>+G38/$H$89</f>
        <v>#NAME?</v>
      </c>
      <c r="K38" s="50"/>
    </row>
    <row r="39" spans="1:23" ht="15.75">
      <c r="A39" s="43" t="s">
        <v>18</v>
      </c>
      <c r="B39" s="80" t="s">
        <v>61</v>
      </c>
      <c r="C39" s="30"/>
      <c r="D39" s="11">
        <v>0</v>
      </c>
      <c r="E39" s="27" t="s">
        <v>15</v>
      </c>
      <c r="F39" s="11"/>
      <c r="G39" s="45">
        <f t="shared" ref="G39:G45" si="11">+D39*F39</f>
        <v>0</v>
      </c>
      <c r="H39" s="6"/>
      <c r="I39" s="62" t="e">
        <f t="shared" ref="I39:I45" si="12">+G39/$H$89</f>
        <v>#NAME?</v>
      </c>
      <c r="K39" s="50"/>
    </row>
    <row r="40" spans="1:23" ht="30.75">
      <c r="A40" s="43" t="s">
        <v>19</v>
      </c>
      <c r="B40" s="80" t="s">
        <v>62</v>
      </c>
      <c r="C40" s="30"/>
      <c r="D40" s="11">
        <v>0</v>
      </c>
      <c r="E40" s="27" t="s">
        <v>15</v>
      </c>
      <c r="F40" s="11"/>
      <c r="G40" s="45">
        <f t="shared" si="11"/>
        <v>0</v>
      </c>
      <c r="H40" s="6"/>
      <c r="I40" s="62" t="e">
        <f t="shared" si="12"/>
        <v>#NAME?</v>
      </c>
      <c r="K40" s="50"/>
    </row>
    <row r="41" spans="1:23" ht="15.75">
      <c r="A41" s="43" t="s">
        <v>33</v>
      </c>
      <c r="B41" s="80" t="s">
        <v>63</v>
      </c>
      <c r="C41" s="30"/>
      <c r="D41" s="11">
        <v>0</v>
      </c>
      <c r="E41" s="27" t="s">
        <v>15</v>
      </c>
      <c r="F41" s="11"/>
      <c r="G41" s="45">
        <f t="shared" si="11"/>
        <v>0</v>
      </c>
      <c r="H41" s="6"/>
      <c r="I41" s="62" t="e">
        <f t="shared" si="12"/>
        <v>#NAME?</v>
      </c>
      <c r="K41" s="50"/>
    </row>
    <row r="42" spans="1:23" ht="15.75">
      <c r="A42" s="43" t="s">
        <v>34</v>
      </c>
      <c r="B42" s="80" t="s">
        <v>64</v>
      </c>
      <c r="C42" s="30"/>
      <c r="D42" s="11">
        <v>0</v>
      </c>
      <c r="E42" s="27" t="s">
        <v>15</v>
      </c>
      <c r="F42" s="11"/>
      <c r="G42" s="45">
        <f t="shared" si="11"/>
        <v>0</v>
      </c>
      <c r="H42" s="6"/>
      <c r="I42" s="62" t="e">
        <f t="shared" si="12"/>
        <v>#NAME?</v>
      </c>
      <c r="K42" s="50"/>
    </row>
    <row r="43" spans="1:23" ht="15.75">
      <c r="A43" s="43" t="s">
        <v>36</v>
      </c>
      <c r="B43" s="80" t="s">
        <v>65</v>
      </c>
      <c r="C43" s="30"/>
      <c r="D43" s="11">
        <v>0</v>
      </c>
      <c r="E43" s="27" t="s">
        <v>15</v>
      </c>
      <c r="F43" s="11"/>
      <c r="G43" s="45">
        <f t="shared" si="11"/>
        <v>0</v>
      </c>
      <c r="H43" s="6"/>
      <c r="I43" s="62" t="e">
        <f t="shared" si="12"/>
        <v>#NAME?</v>
      </c>
      <c r="K43" s="50"/>
    </row>
    <row r="44" spans="1:23" ht="15.75">
      <c r="A44" s="43" t="s">
        <v>37</v>
      </c>
      <c r="B44" s="80" t="s">
        <v>66</v>
      </c>
      <c r="C44" s="30"/>
      <c r="D44" s="11">
        <v>0</v>
      </c>
      <c r="E44" s="27" t="s">
        <v>15</v>
      </c>
      <c r="F44" s="11"/>
      <c r="G44" s="45">
        <f t="shared" si="11"/>
        <v>0</v>
      </c>
      <c r="H44" s="6"/>
      <c r="I44" s="62" t="e">
        <f t="shared" si="12"/>
        <v>#NAME?</v>
      </c>
      <c r="K44" s="50"/>
    </row>
    <row r="45" spans="1:23" ht="15.75">
      <c r="A45" s="43" t="s">
        <v>38</v>
      </c>
      <c r="B45" s="80" t="s">
        <v>67</v>
      </c>
      <c r="C45" s="30"/>
      <c r="D45" s="11">
        <v>0</v>
      </c>
      <c r="E45" s="27" t="s">
        <v>15</v>
      </c>
      <c r="F45" s="11"/>
      <c r="G45" s="45">
        <f t="shared" si="11"/>
        <v>0</v>
      </c>
      <c r="H45" s="6"/>
      <c r="I45" s="62" t="e">
        <f t="shared" si="12"/>
        <v>#NAME?</v>
      </c>
      <c r="K45" s="50"/>
    </row>
    <row r="46" spans="1:23" ht="15.75" thickBot="1">
      <c r="A46" s="31"/>
      <c r="B46" s="89"/>
      <c r="C46" s="89"/>
      <c r="D46" s="39"/>
      <c r="E46" s="39"/>
      <c r="F46" s="39"/>
      <c r="G46" s="39"/>
      <c r="H46" s="40"/>
      <c r="I46" s="65"/>
      <c r="J46" s="54"/>
      <c r="K46" s="50"/>
    </row>
    <row r="47" spans="1:23" s="2" customFormat="1" ht="21" thickBot="1">
      <c r="A47" s="32">
        <v>5</v>
      </c>
      <c r="B47" s="33" t="s">
        <v>68</v>
      </c>
      <c r="C47" s="34"/>
      <c r="D47" s="24"/>
      <c r="E47" s="25"/>
      <c r="F47" s="25"/>
      <c r="G47" s="25"/>
      <c r="H47" s="26">
        <f>SUM(G49:G50)</f>
        <v>0</v>
      </c>
      <c r="I47" s="47"/>
      <c r="J47" s="42" t="e">
        <f>SUM(I49:I50)</f>
        <v>#NAME?</v>
      </c>
      <c r="K47"/>
      <c r="L47"/>
      <c r="M47"/>
      <c r="N47"/>
      <c r="O47"/>
      <c r="P47"/>
      <c r="Q47"/>
      <c r="R47"/>
      <c r="S47"/>
      <c r="T47"/>
      <c r="U47"/>
      <c r="V47"/>
      <c r="W47"/>
    </row>
    <row r="48" spans="1:23" s="2" customFormat="1">
      <c r="A48" s="35"/>
      <c r="B48" s="29"/>
      <c r="C48" s="36"/>
      <c r="D48" s="75"/>
      <c r="E48" s="5"/>
      <c r="F48" s="5"/>
      <c r="G48" s="5"/>
      <c r="H48" s="6"/>
      <c r="I48" s="6"/>
      <c r="J48" s="53"/>
      <c r="K48" s="50"/>
      <c r="L48"/>
      <c r="M48"/>
      <c r="N48"/>
      <c r="O48"/>
      <c r="P48"/>
      <c r="Q48"/>
      <c r="R48"/>
      <c r="S48"/>
      <c r="T48"/>
      <c r="U48"/>
      <c r="V48"/>
      <c r="W48"/>
    </row>
    <row r="49" spans="1:23" s="2" customFormat="1" ht="30.75">
      <c r="A49" s="2" t="s">
        <v>5</v>
      </c>
      <c r="B49" s="80" t="s">
        <v>69</v>
      </c>
      <c r="C49" s="30"/>
      <c r="D49" s="11">
        <v>0</v>
      </c>
      <c r="E49" s="27" t="s">
        <v>16</v>
      </c>
      <c r="F49" s="11"/>
      <c r="G49" s="45">
        <f t="shared" ref="G49" si="13">+D49*F49</f>
        <v>0</v>
      </c>
      <c r="H49" s="6"/>
      <c r="I49" s="62" t="e">
        <f t="shared" ref="I49" si="14">+G49/$H$89</f>
        <v>#NAME?</v>
      </c>
      <c r="K49" s="49"/>
    </row>
    <row r="50" spans="1:23" ht="16.5" thickBot="1">
      <c r="A50" s="74"/>
      <c r="B50" s="89"/>
      <c r="C50" s="89"/>
      <c r="D50" s="75"/>
      <c r="E50" s="76"/>
      <c r="F50" s="75"/>
      <c r="G50" s="39"/>
      <c r="H50" s="40"/>
      <c r="I50" s="52"/>
      <c r="J50" s="2"/>
      <c r="K50" s="49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 s="2" customFormat="1" ht="21" thickBot="1">
      <c r="A51" s="22">
        <v>6</v>
      </c>
      <c r="B51" s="33" t="s">
        <v>70</v>
      </c>
      <c r="C51" s="71"/>
      <c r="D51" s="24"/>
      <c r="E51" s="25"/>
      <c r="F51" s="25"/>
      <c r="G51" s="25"/>
      <c r="H51" s="26">
        <f>SUM(G53:G64)</f>
        <v>0</v>
      </c>
      <c r="I51" s="47"/>
      <c r="J51" s="42" t="e">
        <f>SUM(I53:I64)</f>
        <v>#NAME?</v>
      </c>
      <c r="K51"/>
      <c r="L51"/>
      <c r="M51"/>
      <c r="N51"/>
      <c r="O51"/>
      <c r="P51"/>
      <c r="Q51"/>
      <c r="R51"/>
      <c r="S51"/>
      <c r="T51"/>
      <c r="U51"/>
      <c r="V51"/>
      <c r="W51"/>
    </row>
    <row r="52" spans="1:23" s="2" customFormat="1">
      <c r="A52" s="37"/>
      <c r="B52" s="38"/>
      <c r="C52" s="29"/>
      <c r="D52" s="5"/>
      <c r="E52" s="5"/>
      <c r="F52" s="5"/>
      <c r="G52" s="5"/>
      <c r="H52" s="6"/>
      <c r="I52" s="6"/>
      <c r="J52" s="51"/>
      <c r="K52" s="50"/>
      <c r="L52"/>
      <c r="M52"/>
      <c r="N52"/>
      <c r="O52"/>
      <c r="P52"/>
      <c r="Q52"/>
      <c r="R52"/>
      <c r="S52"/>
      <c r="T52"/>
      <c r="U52"/>
      <c r="V52"/>
      <c r="W52"/>
    </row>
    <row r="53" spans="1:23" s="2" customFormat="1" ht="20.25">
      <c r="A53" s="43" t="s">
        <v>6</v>
      </c>
      <c r="B53" s="80" t="s">
        <v>71</v>
      </c>
      <c r="C53" s="30"/>
      <c r="D53" s="11">
        <v>0</v>
      </c>
      <c r="E53" s="27" t="s">
        <v>16</v>
      </c>
      <c r="F53" s="64"/>
      <c r="G53" s="45">
        <f t="shared" ref="G53" si="15">+D53*F53</f>
        <v>0</v>
      </c>
      <c r="H53" s="6"/>
      <c r="I53" s="62" t="e">
        <f>+G53/$H$89</f>
        <v>#NAME?</v>
      </c>
      <c r="K53" s="49"/>
    </row>
    <row r="54" spans="1:23" s="2" customFormat="1" ht="20.25">
      <c r="A54" s="2" t="s">
        <v>82</v>
      </c>
      <c r="B54" s="80" t="s">
        <v>72</v>
      </c>
      <c r="C54" s="30"/>
      <c r="D54" s="11">
        <v>0</v>
      </c>
      <c r="E54" s="27" t="s">
        <v>16</v>
      </c>
      <c r="F54" s="64"/>
      <c r="G54" s="45">
        <f t="shared" ref="G54:G63" si="16">+D54*F54</f>
        <v>0</v>
      </c>
      <c r="H54" s="6"/>
      <c r="I54" s="62" t="e">
        <f t="shared" ref="I54:I63" si="17">+G54/$H$89</f>
        <v>#NAME?</v>
      </c>
      <c r="K54" s="49"/>
    </row>
    <row r="55" spans="1:23" s="2" customFormat="1" ht="20.25">
      <c r="A55" s="43" t="s">
        <v>83</v>
      </c>
      <c r="B55" s="80" t="s">
        <v>73</v>
      </c>
      <c r="C55" s="30"/>
      <c r="D55" s="11">
        <v>0</v>
      </c>
      <c r="E55" s="27" t="s">
        <v>16</v>
      </c>
      <c r="F55" s="64"/>
      <c r="G55" s="45">
        <f t="shared" si="16"/>
        <v>0</v>
      </c>
      <c r="H55" s="6"/>
      <c r="I55" s="62" t="e">
        <f t="shared" si="17"/>
        <v>#NAME?</v>
      </c>
      <c r="K55" s="49"/>
    </row>
    <row r="56" spans="1:23" s="2" customFormat="1" ht="20.25">
      <c r="A56" s="43" t="s">
        <v>84</v>
      </c>
      <c r="B56" s="80" t="s">
        <v>74</v>
      </c>
      <c r="C56" s="30"/>
      <c r="D56" s="11">
        <v>0</v>
      </c>
      <c r="E56" s="27" t="s">
        <v>16</v>
      </c>
      <c r="F56" s="64"/>
      <c r="G56" s="45">
        <f t="shared" si="16"/>
        <v>0</v>
      </c>
      <c r="H56" s="6"/>
      <c r="I56" s="62" t="e">
        <f t="shared" si="17"/>
        <v>#NAME?</v>
      </c>
      <c r="K56" s="49"/>
    </row>
    <row r="57" spans="1:23" s="2" customFormat="1" ht="20.25">
      <c r="A57" s="74" t="s">
        <v>85</v>
      </c>
      <c r="B57" s="80" t="s">
        <v>75</v>
      </c>
      <c r="C57" s="30"/>
      <c r="D57" s="11">
        <v>0</v>
      </c>
      <c r="E57" s="27" t="s">
        <v>16</v>
      </c>
      <c r="F57" s="64"/>
      <c r="G57" s="45">
        <f t="shared" si="16"/>
        <v>0</v>
      </c>
      <c r="H57" s="6"/>
      <c r="I57" s="62" t="e">
        <f t="shared" si="17"/>
        <v>#NAME?</v>
      </c>
      <c r="K57" s="49"/>
    </row>
    <row r="58" spans="1:23" s="2" customFormat="1" ht="20.25">
      <c r="A58" s="74" t="s">
        <v>86</v>
      </c>
      <c r="B58" s="80" t="s">
        <v>76</v>
      </c>
      <c r="C58" s="30"/>
      <c r="D58" s="11">
        <v>0</v>
      </c>
      <c r="E58" s="27" t="s">
        <v>16</v>
      </c>
      <c r="F58" s="64"/>
      <c r="G58" s="45">
        <f t="shared" si="16"/>
        <v>0</v>
      </c>
      <c r="H58" s="6"/>
      <c r="I58" s="62" t="e">
        <f t="shared" si="17"/>
        <v>#NAME?</v>
      </c>
      <c r="K58" s="49"/>
    </row>
    <row r="59" spans="1:23" s="2" customFormat="1" ht="20.25">
      <c r="A59" s="74" t="s">
        <v>87</v>
      </c>
      <c r="B59" s="80" t="s">
        <v>77</v>
      </c>
      <c r="C59" s="30"/>
      <c r="D59" s="11">
        <v>0</v>
      </c>
      <c r="E59" s="27" t="s">
        <v>16</v>
      </c>
      <c r="F59" s="64"/>
      <c r="G59" s="45">
        <f t="shared" si="16"/>
        <v>0</v>
      </c>
      <c r="H59" s="6"/>
      <c r="I59" s="62" t="e">
        <f t="shared" si="17"/>
        <v>#NAME?</v>
      </c>
      <c r="K59" s="49"/>
    </row>
    <row r="60" spans="1:23" s="2" customFormat="1" ht="20.25">
      <c r="A60" s="74" t="s">
        <v>88</v>
      </c>
      <c r="B60" s="80" t="s">
        <v>78</v>
      </c>
      <c r="C60" s="30"/>
      <c r="D60" s="11">
        <v>0</v>
      </c>
      <c r="E60" s="27" t="s">
        <v>16</v>
      </c>
      <c r="F60" s="64"/>
      <c r="G60" s="45">
        <f t="shared" si="16"/>
        <v>0</v>
      </c>
      <c r="H60" s="6"/>
      <c r="I60" s="62" t="e">
        <f t="shared" si="17"/>
        <v>#NAME?</v>
      </c>
      <c r="K60" s="49"/>
    </row>
    <row r="61" spans="1:23" s="2" customFormat="1" ht="20.25">
      <c r="A61" s="74" t="s">
        <v>89</v>
      </c>
      <c r="B61" s="80" t="s">
        <v>79</v>
      </c>
      <c r="C61" s="30"/>
      <c r="D61" s="11">
        <v>0</v>
      </c>
      <c r="E61" s="27" t="s">
        <v>16</v>
      </c>
      <c r="F61" s="64"/>
      <c r="G61" s="45">
        <f t="shared" si="16"/>
        <v>0</v>
      </c>
      <c r="H61" s="6"/>
      <c r="I61" s="62" t="e">
        <f t="shared" si="17"/>
        <v>#NAME?</v>
      </c>
      <c r="K61" s="49"/>
    </row>
    <row r="62" spans="1:23" s="2" customFormat="1" ht="20.25">
      <c r="A62" s="43" t="s">
        <v>41</v>
      </c>
      <c r="B62" s="80" t="s">
        <v>80</v>
      </c>
      <c r="C62" s="30"/>
      <c r="D62" s="11">
        <v>0</v>
      </c>
      <c r="E62" s="27" t="s">
        <v>16</v>
      </c>
      <c r="F62" s="64"/>
      <c r="G62" s="45">
        <f t="shared" si="16"/>
        <v>0</v>
      </c>
      <c r="H62" s="6"/>
      <c r="I62" s="62" t="e">
        <f t="shared" si="17"/>
        <v>#NAME?</v>
      </c>
      <c r="K62" s="49"/>
    </row>
    <row r="63" spans="1:23" s="2" customFormat="1" ht="20.25">
      <c r="B63" s="80" t="s">
        <v>81</v>
      </c>
      <c r="C63" s="30"/>
      <c r="D63" s="11">
        <v>0</v>
      </c>
      <c r="E63" s="27" t="s">
        <v>16</v>
      </c>
      <c r="F63" s="64"/>
      <c r="G63" s="45">
        <f t="shared" si="16"/>
        <v>0</v>
      </c>
      <c r="H63" s="6"/>
      <c r="I63" s="62" t="e">
        <f t="shared" si="17"/>
        <v>#NAME?</v>
      </c>
      <c r="K63" s="49"/>
    </row>
    <row r="64" spans="1:23" ht="15.75" thickBot="1">
      <c r="A64" s="31"/>
      <c r="B64" s="89"/>
      <c r="C64" s="89"/>
      <c r="D64" s="39"/>
      <c r="E64" s="39"/>
      <c r="F64" s="39"/>
      <c r="G64" s="39"/>
      <c r="H64" s="40"/>
      <c r="I64" s="40"/>
      <c r="J64" s="40"/>
      <c r="K64" s="50"/>
    </row>
    <row r="65" spans="1:23" s="2" customFormat="1" ht="38.25" customHeight="1" thickBot="1">
      <c r="A65" s="32">
        <v>7</v>
      </c>
      <c r="B65" s="33" t="s">
        <v>90</v>
      </c>
      <c r="C65" s="34"/>
      <c r="D65" s="24"/>
      <c r="E65" s="25"/>
      <c r="F65" s="25"/>
      <c r="G65" s="25"/>
      <c r="H65" s="26">
        <f>SUM(G67:G70)</f>
        <v>0</v>
      </c>
      <c r="I65" s="47"/>
      <c r="J65" s="42" t="e">
        <f>SUM(I67:I70)</f>
        <v>#NAME?</v>
      </c>
      <c r="K65"/>
      <c r="L65"/>
      <c r="M65"/>
      <c r="N65"/>
      <c r="O65"/>
      <c r="P65"/>
      <c r="Q65"/>
      <c r="R65"/>
      <c r="S65"/>
      <c r="T65"/>
      <c r="U65"/>
      <c r="V65"/>
      <c r="W65"/>
    </row>
    <row r="66" spans="1:23" s="2" customFormat="1">
      <c r="A66" s="37"/>
      <c r="B66" s="38"/>
      <c r="C66" s="29"/>
      <c r="D66" s="5"/>
      <c r="E66" s="5"/>
      <c r="F66" s="5"/>
      <c r="G66" s="5"/>
      <c r="H66" s="6"/>
      <c r="I66" s="6"/>
      <c r="J66" s="51"/>
      <c r="K66" s="50"/>
      <c r="L66"/>
      <c r="M66"/>
      <c r="N66"/>
      <c r="O66"/>
      <c r="P66"/>
      <c r="Q66"/>
      <c r="R66"/>
      <c r="S66"/>
      <c r="T66"/>
      <c r="U66"/>
      <c r="V66"/>
      <c r="W66"/>
    </row>
    <row r="67" spans="1:23" s="2" customFormat="1" ht="15.75">
      <c r="A67" s="43" t="s">
        <v>7</v>
      </c>
      <c r="B67" s="80" t="s">
        <v>91</v>
      </c>
      <c r="C67" s="30"/>
      <c r="D67" s="11">
        <v>0</v>
      </c>
      <c r="E67" s="27" t="s">
        <v>15</v>
      </c>
      <c r="F67" s="82"/>
      <c r="G67" s="45">
        <f t="shared" ref="G67" si="18">+D67*F67</f>
        <v>0</v>
      </c>
      <c r="H67" s="6"/>
      <c r="I67" s="62" t="e">
        <f>+G67/$H$89</f>
        <v>#NAME?</v>
      </c>
      <c r="K67" s="49"/>
    </row>
    <row r="68" spans="1:23" s="2" customFormat="1" ht="15.75">
      <c r="A68" s="43" t="s">
        <v>25</v>
      </c>
      <c r="B68" s="80" t="s">
        <v>92</v>
      </c>
      <c r="C68" s="30"/>
      <c r="D68" s="11">
        <v>0</v>
      </c>
      <c r="E68" s="27" t="s">
        <v>15</v>
      </c>
      <c r="F68" s="82"/>
      <c r="G68" s="45">
        <f t="shared" ref="G68:G69" si="19">+D68*F68</f>
        <v>0</v>
      </c>
      <c r="H68" s="6"/>
      <c r="I68" s="62" t="e">
        <f>+G68/$H$89</f>
        <v>#NAME?</v>
      </c>
      <c r="K68" s="49"/>
    </row>
    <row r="69" spans="1:23" s="2" customFormat="1" ht="15.75">
      <c r="A69" s="43" t="s">
        <v>26</v>
      </c>
      <c r="B69" s="80" t="s">
        <v>80</v>
      </c>
      <c r="C69" s="30"/>
      <c r="D69" s="11">
        <v>0</v>
      </c>
      <c r="E69" s="27" t="s">
        <v>15</v>
      </c>
      <c r="F69" s="82"/>
      <c r="G69" s="45">
        <f t="shared" si="19"/>
        <v>0</v>
      </c>
      <c r="H69" s="6"/>
      <c r="I69" s="62" t="e">
        <f>+G69/$H$89</f>
        <v>#NAME?</v>
      </c>
      <c r="K69" s="49"/>
    </row>
    <row r="70" spans="1:23" ht="15.75" thickBot="1">
      <c r="A70" s="31"/>
      <c r="B70" s="89"/>
      <c r="C70" s="89"/>
      <c r="D70" s="39"/>
      <c r="E70" s="39"/>
      <c r="F70" s="39"/>
      <c r="G70" s="39"/>
      <c r="H70" s="40"/>
      <c r="I70" s="40"/>
      <c r="J70" s="52"/>
      <c r="K70" s="50"/>
    </row>
    <row r="71" spans="1:23" s="2" customFormat="1" ht="21" thickBot="1">
      <c r="A71" s="32">
        <v>8</v>
      </c>
      <c r="B71" s="33" t="s">
        <v>93</v>
      </c>
      <c r="C71" s="34"/>
      <c r="D71" s="24"/>
      <c r="E71" s="25"/>
      <c r="F71" s="25"/>
      <c r="G71" s="25"/>
      <c r="H71" s="26">
        <f>SUM(G73:G78)</f>
        <v>0</v>
      </c>
      <c r="I71" s="47"/>
      <c r="J71" s="42" t="e">
        <f>SUM(I73:I78)</f>
        <v>#NAME?</v>
      </c>
      <c r="K71"/>
      <c r="L71"/>
      <c r="M71"/>
      <c r="N71"/>
      <c r="O71"/>
      <c r="P71"/>
      <c r="Q71"/>
      <c r="R71"/>
      <c r="S71"/>
      <c r="T71"/>
      <c r="U71"/>
      <c r="V71"/>
      <c r="W71"/>
    </row>
    <row r="72" spans="1:23">
      <c r="A72" s="37"/>
      <c r="B72" s="38"/>
      <c r="C72" s="29"/>
      <c r="D72" s="5"/>
      <c r="E72" s="5"/>
      <c r="F72" s="5"/>
      <c r="G72" s="5"/>
      <c r="H72" s="6"/>
      <c r="I72" s="6"/>
      <c r="J72" s="51"/>
      <c r="K72" s="50"/>
    </row>
    <row r="73" spans="1:23" ht="15.75">
      <c r="A73" s="80" t="s">
        <v>27</v>
      </c>
      <c r="B73" s="80" t="s">
        <v>94</v>
      </c>
      <c r="C73" s="29"/>
      <c r="D73" s="5">
        <v>0</v>
      </c>
      <c r="E73" s="27" t="s">
        <v>15</v>
      </c>
      <c r="F73" s="5"/>
      <c r="G73" s="45">
        <f t="shared" ref="G73:G77" si="20">+D73*F73</f>
        <v>0</v>
      </c>
      <c r="H73" s="6"/>
      <c r="I73" s="62" t="e">
        <f t="shared" ref="I73:I77" si="21">+G73/$H$89</f>
        <v>#NAME?</v>
      </c>
      <c r="J73" s="51"/>
      <c r="K73" s="50"/>
    </row>
    <row r="74" spans="1:23" ht="15.75">
      <c r="A74" s="80" t="s">
        <v>35</v>
      </c>
      <c r="B74" s="80" t="s">
        <v>95</v>
      </c>
      <c r="C74" s="29"/>
      <c r="D74" s="5">
        <v>0</v>
      </c>
      <c r="E74" s="27" t="s">
        <v>15</v>
      </c>
      <c r="F74" s="5"/>
      <c r="G74" s="45">
        <f t="shared" si="20"/>
        <v>0</v>
      </c>
      <c r="H74" s="6"/>
      <c r="I74" s="62" t="e">
        <f t="shared" si="21"/>
        <v>#NAME?</v>
      </c>
      <c r="J74" s="51"/>
      <c r="K74" s="50"/>
    </row>
    <row r="75" spans="1:23" ht="15.75">
      <c r="A75" s="80" t="s">
        <v>99</v>
      </c>
      <c r="B75" s="80" t="s">
        <v>96</v>
      </c>
      <c r="C75" s="29"/>
      <c r="D75" s="5">
        <v>0</v>
      </c>
      <c r="E75" s="27" t="s">
        <v>15</v>
      </c>
      <c r="F75" s="5"/>
      <c r="G75" s="45">
        <f t="shared" si="20"/>
        <v>0</v>
      </c>
      <c r="H75" s="6"/>
      <c r="I75" s="62" t="e">
        <f t="shared" si="21"/>
        <v>#NAME?</v>
      </c>
      <c r="J75" s="51"/>
      <c r="K75" s="50"/>
    </row>
    <row r="76" spans="1:23" ht="15.75">
      <c r="A76" s="80" t="s">
        <v>100</v>
      </c>
      <c r="B76" s="80" t="s">
        <v>97</v>
      </c>
      <c r="C76" s="29"/>
      <c r="D76" s="39">
        <v>0</v>
      </c>
      <c r="E76" s="27" t="s">
        <v>15</v>
      </c>
      <c r="F76" s="5"/>
      <c r="G76" s="45">
        <f t="shared" si="20"/>
        <v>0</v>
      </c>
      <c r="H76" s="6"/>
      <c r="I76" s="62" t="e">
        <f t="shared" si="21"/>
        <v>#NAME?</v>
      </c>
      <c r="J76" s="51"/>
      <c r="K76" s="50"/>
    </row>
    <row r="77" spans="1:23" ht="30.75">
      <c r="A77" s="80" t="s">
        <v>101</v>
      </c>
      <c r="B77" s="80" t="s">
        <v>98</v>
      </c>
      <c r="C77" s="29"/>
      <c r="D77" s="39">
        <v>0</v>
      </c>
      <c r="E77" s="27" t="s">
        <v>15</v>
      </c>
      <c r="F77" s="5"/>
      <c r="G77" s="45">
        <f t="shared" si="20"/>
        <v>0</v>
      </c>
      <c r="H77" s="6"/>
      <c r="I77" s="62" t="e">
        <f t="shared" si="21"/>
        <v>#NAME?</v>
      </c>
      <c r="J77" s="51"/>
      <c r="K77" s="50"/>
    </row>
    <row r="78" spans="1:23" ht="15.75" thickBot="1">
      <c r="A78" s="31"/>
      <c r="B78" s="89"/>
      <c r="C78" s="89"/>
      <c r="D78" s="39"/>
      <c r="E78" s="39"/>
      <c r="F78" s="39"/>
      <c r="G78" s="39"/>
      <c r="H78" s="40"/>
      <c r="I78" s="40"/>
      <c r="J78" s="52"/>
      <c r="K78" s="50"/>
    </row>
    <row r="79" spans="1:23" s="2" customFormat="1" ht="21" thickBot="1">
      <c r="A79" s="32">
        <v>9</v>
      </c>
      <c r="B79" s="33" t="s">
        <v>102</v>
      </c>
      <c r="C79" s="34"/>
      <c r="D79" s="24"/>
      <c r="E79" s="25"/>
      <c r="F79" s="25"/>
      <c r="G79" s="25"/>
      <c r="H79" s="26">
        <f>SUM(G81:G82)</f>
        <v>0</v>
      </c>
      <c r="I79" s="47"/>
      <c r="J79" s="42" t="e">
        <f>SUM(I81:I82)</f>
        <v>#NAME?</v>
      </c>
      <c r="K79"/>
      <c r="L79"/>
      <c r="M79"/>
      <c r="N79"/>
      <c r="O79"/>
      <c r="P79"/>
      <c r="Q79"/>
      <c r="R79"/>
      <c r="S79"/>
      <c r="T79"/>
      <c r="U79"/>
      <c r="V79"/>
      <c r="W79"/>
    </row>
    <row r="80" spans="1:23" s="2" customFormat="1">
      <c r="A80" s="37"/>
      <c r="B80" s="38"/>
      <c r="C80" s="29"/>
      <c r="D80" s="5"/>
      <c r="E80" s="5"/>
      <c r="F80" s="5"/>
      <c r="G80" s="5"/>
      <c r="H80" s="6"/>
      <c r="I80" s="6"/>
      <c r="J80" s="51"/>
      <c r="K80" s="50"/>
      <c r="L80"/>
      <c r="M80"/>
      <c r="N80"/>
      <c r="O80"/>
      <c r="P80"/>
      <c r="Q80"/>
      <c r="R80"/>
      <c r="S80"/>
      <c r="T80"/>
      <c r="U80"/>
      <c r="V80"/>
      <c r="W80"/>
    </row>
    <row r="81" spans="1:23" s="2" customFormat="1" ht="15.75">
      <c r="A81" s="43" t="s">
        <v>28</v>
      </c>
      <c r="B81" s="80" t="s">
        <v>103</v>
      </c>
      <c r="C81" s="30"/>
      <c r="D81" s="11">
        <v>0</v>
      </c>
      <c r="E81" s="27" t="s">
        <v>15</v>
      </c>
      <c r="F81" s="11"/>
      <c r="G81" s="45">
        <f t="shared" ref="G81" si="22">+D81*F81</f>
        <v>0</v>
      </c>
      <c r="H81" s="6"/>
      <c r="I81" s="62" t="e">
        <f>+G81/$H$89</f>
        <v>#NAME?</v>
      </c>
      <c r="K81" s="49"/>
    </row>
    <row r="82" spans="1:23" ht="15.75" thickBot="1">
      <c r="A82" s="31"/>
      <c r="B82" s="89"/>
      <c r="C82" s="89"/>
      <c r="D82" s="39"/>
      <c r="E82" s="39"/>
      <c r="F82" s="39"/>
      <c r="G82" s="39"/>
      <c r="H82" s="40"/>
      <c r="I82" s="40"/>
      <c r="J82" s="52"/>
      <c r="K82" s="50"/>
    </row>
    <row r="83" spans="1:23" s="2" customFormat="1" ht="21" thickBot="1">
      <c r="A83" s="32">
        <v>10</v>
      </c>
      <c r="B83" s="33" t="s">
        <v>104</v>
      </c>
      <c r="C83" s="34"/>
      <c r="D83" s="24"/>
      <c r="E83" s="25"/>
      <c r="F83" s="25"/>
      <c r="G83" s="25"/>
      <c r="H83" s="26" t="e">
        <f>SUM(Gº112:G85:G86)</f>
        <v>#NAME?</v>
      </c>
      <c r="I83" s="47"/>
      <c r="J83" s="26" t="e">
        <f>SUM(Gº112:I85:I86)</f>
        <v>#NAME?</v>
      </c>
      <c r="K83"/>
      <c r="L83"/>
      <c r="M83"/>
      <c r="N83"/>
      <c r="O83"/>
      <c r="P83"/>
      <c r="Q83"/>
      <c r="R83"/>
      <c r="S83"/>
      <c r="T83"/>
      <c r="U83"/>
      <c r="V83"/>
      <c r="W83"/>
    </row>
    <row r="84" spans="1:23" s="2" customFormat="1">
      <c r="A84" s="37"/>
      <c r="B84" s="38"/>
      <c r="C84" s="29"/>
      <c r="D84" s="5"/>
      <c r="E84" s="5"/>
      <c r="F84" s="5"/>
      <c r="G84" s="5"/>
      <c r="H84" s="6"/>
      <c r="I84" s="6"/>
      <c r="J84" s="51"/>
      <c r="K84" s="50"/>
      <c r="L84"/>
      <c r="M84"/>
      <c r="N84"/>
      <c r="O84"/>
      <c r="P84"/>
      <c r="Q84"/>
      <c r="R84"/>
      <c r="S84"/>
      <c r="T84"/>
      <c r="U84"/>
      <c r="V84"/>
      <c r="W84"/>
    </row>
    <row r="85" spans="1:23" s="2" customFormat="1" ht="15.75">
      <c r="A85" s="43" t="s">
        <v>29</v>
      </c>
      <c r="B85" s="80" t="s">
        <v>105</v>
      </c>
      <c r="C85" s="30"/>
      <c r="D85" s="11">
        <v>0</v>
      </c>
      <c r="E85" s="27" t="s">
        <v>15</v>
      </c>
      <c r="F85" s="11"/>
      <c r="G85" s="45">
        <f t="shared" ref="G85" si="23">+D85*F85</f>
        <v>0</v>
      </c>
      <c r="H85" s="6"/>
      <c r="I85" s="62" t="e">
        <f>+G85/$H$89</f>
        <v>#NAME?</v>
      </c>
      <c r="K85" s="49"/>
    </row>
    <row r="86" spans="1:23">
      <c r="A86" s="1"/>
      <c r="B86" s="1"/>
      <c r="C86" s="1"/>
      <c r="D86" s="39"/>
      <c r="E86" s="39"/>
      <c r="F86" s="39"/>
      <c r="G86" s="39"/>
      <c r="H86" s="40"/>
      <c r="I86" s="40"/>
      <c r="J86" s="52"/>
      <c r="K86" s="50"/>
    </row>
    <row r="87" spans="1:23" s="79" customFormat="1" ht="28.5">
      <c r="A87"/>
      <c r="B87"/>
      <c r="C87"/>
      <c r="D87" s="39"/>
      <c r="E87" s="39"/>
      <c r="F87" s="39"/>
      <c r="G87" s="39"/>
      <c r="H87" s="6"/>
      <c r="I87" s="40"/>
      <c r="J87" s="51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</row>
    <row r="88" spans="1:23" ht="15.75" thickBot="1">
      <c r="A88" s="31"/>
      <c r="B88" s="73"/>
      <c r="C88" s="73"/>
      <c r="D88" s="39"/>
      <c r="E88" s="39"/>
      <c r="F88" s="39"/>
      <c r="G88" s="39"/>
      <c r="H88" s="6"/>
      <c r="I88" s="40"/>
      <c r="J88" s="51"/>
      <c r="K88" s="49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1:23" s="2" customFormat="1" ht="29.25" thickBot="1">
      <c r="A89" s="95" t="s">
        <v>17</v>
      </c>
      <c r="B89" s="96"/>
      <c r="C89" s="55"/>
      <c r="D89" s="56"/>
      <c r="E89" s="57"/>
      <c r="F89" s="57"/>
      <c r="G89" s="58"/>
      <c r="H89" s="59" t="e">
        <f>SUM(H17:H86)</f>
        <v>#NAME?</v>
      </c>
      <c r="I89" s="60"/>
      <c r="J89" s="59" t="e">
        <f>SUM(J17:J86)</f>
        <v>#NAME?</v>
      </c>
      <c r="K89" s="61"/>
      <c r="L89" s="61"/>
      <c r="M89" s="61"/>
      <c r="N89" s="61"/>
      <c r="O89" s="61"/>
      <c r="P89" s="61"/>
      <c r="Q89" s="61"/>
      <c r="R89" s="61"/>
      <c r="S89" s="61"/>
      <c r="T89" s="61"/>
      <c r="U89" s="61"/>
      <c r="V89" s="61"/>
      <c r="W89" s="61"/>
    </row>
    <row r="90" spans="1:23" ht="21" customHeight="1">
      <c r="B90" s="1"/>
      <c r="C90" s="1"/>
    </row>
    <row r="91" spans="1:23">
      <c r="B91" s="1"/>
      <c r="C91" s="1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1:23">
      <c r="B92" s="1"/>
      <c r="C92" s="1"/>
    </row>
    <row r="93" spans="1:23">
      <c r="B93" s="1"/>
      <c r="C93" s="1"/>
    </row>
    <row r="96" spans="1:23" s="2" customForma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</row>
    <row r="98" spans="11:23"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106" spans="11:23" ht="31.5" customHeight="1"/>
    <row r="112" spans="11:23" ht="15" customHeight="1"/>
  </sheetData>
  <mergeCells count="13">
    <mergeCell ref="A89:B89"/>
    <mergeCell ref="B70:C70"/>
    <mergeCell ref="B78:C78"/>
    <mergeCell ref="B82:C82"/>
    <mergeCell ref="H10:J10"/>
    <mergeCell ref="H12:J12"/>
    <mergeCell ref="B46:C46"/>
    <mergeCell ref="B64:C64"/>
    <mergeCell ref="A14:C14"/>
    <mergeCell ref="B21:C21"/>
    <mergeCell ref="B28:C28"/>
    <mergeCell ref="I14:J14"/>
    <mergeCell ref="B50:C50"/>
  </mergeCells>
  <dataValidations disablePrompts="1" count="1">
    <dataValidation type="list" allowBlank="1" showInputMessage="1" showErrorMessage="1" sqref="E81 E49:E50 E53:E63 E19:E20 E85 E31:E35 E24:E27 E38:E45 E67:E69 E73:E77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meferrari</cp:lastModifiedBy>
  <cp:lastPrinted>2014-05-14T14:30:25Z</cp:lastPrinted>
  <dcterms:created xsi:type="dcterms:W3CDTF">2013-03-18T18:41:53Z</dcterms:created>
  <dcterms:modified xsi:type="dcterms:W3CDTF">2018-11-30T19:23:29Z</dcterms:modified>
</cp:coreProperties>
</file>